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paula_alferez_delgado_fremap_es/Documents/Escritorio/ANEXOS/"/>
    </mc:Choice>
  </mc:AlternateContent>
  <xr:revisionPtr revIDLastSave="13" documentId="13_ncr:1_{F56BE474-5791-49FC-BBB4-E8431A09248C}" xr6:coauthVersionLast="47" xr6:coauthVersionMax="47" xr10:uidLastSave="{D4764E98-B689-461F-82CF-94470A8E3E94}"/>
  <bookViews>
    <workbookView xWindow="-105" yWindow="-16320" windowWidth="29040" windowHeight="15720" xr2:uid="{302400A7-F380-403D-8ABB-73336DD443C7}"/>
  </bookViews>
  <sheets>
    <sheet name="OFERTA ECONÓMICA LOTE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E17" i="1"/>
  <c r="H17" i="1" l="1"/>
  <c r="H16" i="1"/>
  <c r="G16" i="1"/>
  <c r="G14" i="1"/>
  <c r="H15" i="1"/>
  <c r="G15" i="1"/>
  <c r="H14" i="1"/>
  <c r="H13" i="1"/>
  <c r="G13" i="1"/>
  <c r="H12" i="1"/>
  <c r="G12" i="1"/>
  <c r="G18" i="1" l="1"/>
  <c r="G17" i="1"/>
  <c r="G19" i="1" l="1"/>
  <c r="H19" i="1" s="1"/>
</calcChain>
</file>

<file path=xl/sharedStrings.xml><?xml version="1.0" encoding="utf-8"?>
<sst xmlns="http://schemas.openxmlformats.org/spreadsheetml/2006/main" count="19" uniqueCount="19">
  <si>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</si>
  <si>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</si>
  <si>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</si>
  <si>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</si>
  <si>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</si>
  <si>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</si>
  <si>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</si>
  <si>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</si>
  <si>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</si>
  <si>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</si>
  <si>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Aptos Narrow"/>
        <family val="2"/>
        <scheme val="minor"/>
      </rPr>
      <t>Nota a los licitadores:</t>
    </r>
    <r>
      <rPr>
        <sz val="11"/>
        <color theme="1"/>
        <rFont val="Aptos Narrow"/>
        <family val="2"/>
        <scheme val="minor"/>
      </rPr>
      <t xml:space="preserve"> El importe de adjudicación será el resultado de la suma de todos los precios unitarios de la oferta presentada por el consumo estimado de cada una de las actividades por la duración inicial del contrato.  </t>
    </r>
  </si>
  <si>
    <t>D. /Dña....................................... con DNI nº ............................, en nombre de ....................., con CIF/NIF .......................... y domicilio fiscal en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Condiciones Técnicas que han de regir la adjudicación y ejecución del mismo, en las siguientes condiciones:</t>
  </si>
  <si>
    <t>IMPORTE ANUAL, en euros (impuesto/s indirecto/s no incluido/s)</t>
  </si>
  <si>
    <t>DESPLAZAMIENTOS</t>
  </si>
  <si>
    <t>Revisiones y/o actualizaciones del informe de evaluación de dolencias médicas inicial</t>
  </si>
  <si>
    <t>IMPORTE DURACIÓN INICIAL (36 MESES) OFERTADO, EN EUROS (IMPUESTO/S INDIRECTO/S NO INCLUIDO/S)</t>
  </si>
  <si>
    <t>LICT/99/161/2026/0071</t>
  </si>
  <si>
    <r>
      <t xml:space="preserve">OFERTA ECONÓMICA: LOTE 2                                                                                                                                                                                                                </t>
    </r>
    <r>
      <rPr>
        <b/>
        <sz val="24"/>
        <color theme="0"/>
        <rFont val="Aptos Narrow"/>
        <family val="2"/>
        <scheme val="minor"/>
      </rPr>
      <t>Contratación del servicio para la valoración de secuelas con elaboración de informes periciales generales en procedimientos judiciales de prestaciones en que FREMAP, Mutua Colaboradora con la Seguridad Social nº61 sea parte, en Guadalajara.</t>
    </r>
  </si>
  <si>
    <r>
      <rPr>
        <b/>
        <u/>
        <sz val="11"/>
        <color theme="1"/>
        <rFont val="Aptos Narrow"/>
        <family val="2"/>
        <scheme val="minor"/>
      </rPr>
      <t>Nota a los licitadores:</t>
    </r>
    <r>
      <rPr>
        <sz val="11"/>
        <color theme="1"/>
        <rFont val="Aptos Narrow"/>
        <family val="2"/>
        <scheme val="minor"/>
      </rPr>
      <t xml:space="preserve"> El importe correspondiente a la actividad “Revisiones y/o actualizaciones del informe de evaluación de dolencias médicas inicial” será equivalente al 50 % de la tarifa ofertada para la elaboración del informe pericial inicial.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</si>
</sst>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 _€_-;\-* #,##0\ _€_-;_-* &quot;-&quot;??\ _€_-;_-@_-"/>
    <numFmt numFmtId="165" formatCode="0.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28"/>
      <color theme="0"/>
      <name val="Aptos Narrow"/>
      <family val="2"/>
      <scheme val="minor"/>
    </font>
    <font>
      <sz val="11"/>
      <color theme="1"/>
      <name val="Calibri"/>
      <family val="2"/>
    </font>
    <font>
      <b/>
      <sz val="11"/>
      <color rgb="FF000000"/>
      <name val="Calibri"/>
      <family val="2"/>
    </font>
    <font>
      <b/>
      <sz val="18"/>
      <color rgb="FFFF0000"/>
      <name val="Aptos Narrow"/>
      <family val="2"/>
      <scheme val="minor"/>
    </font>
    <font>
      <b/>
      <u/>
      <sz val="11"/>
      <color theme="1"/>
      <name val="Aptos Narrow"/>
      <family val="2"/>
      <scheme val="minor"/>
    </font>
    <font>
      <sz val="12"/>
      <color theme="1"/>
      <name val="Aptos Narrow"/>
      <family val="2"/>
      <scheme val="minor"/>
    </font>
    <font>
      <b/>
      <sz val="24"/>
      <color theme="0"/>
      <name val="Aptos Narrow"/>
      <family val="2"/>
      <scheme val="minor"/>
    </font>
    <font>
      <b/>
      <sz val="11"/>
      <color theme="1"/>
      <name val="Calibri"/>
      <family val="2"/>
    </font>
  </fonts>
  <fills count="7">
    <fill>
      <patternFill patternType="none"/>
    </fill>
    <fill>
      <patternFill patternType="gray125"/>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rgb="FFA2000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3" borderId="4" xfId="1" applyFont="1" applyFill="1" applyBorder="1" applyAlignment="1" applyProtection="1">
      <alignment vertical="center"/>
      <protection locked="0"/>
    </xf>
    <xf numFmtId="43" fontId="4" fillId="3"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4" borderId="4" xfId="1" applyFont="1" applyFill="1" applyBorder="1" applyAlignment="1">
      <alignment horizontal="center" vertical="center" wrapText="1"/>
    </xf>
    <xf numFmtId="0" fontId="2" fillId="5" borderId="4" xfId="0" applyFont="1" applyFill="1" applyBorder="1" applyAlignment="1">
      <alignment horizontal="center" vertical="center" wrapText="1"/>
    </xf>
    <xf numFmtId="43" fontId="2"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0" fillId="4" borderId="4" xfId="0" applyFill="1" applyBorder="1" applyAlignment="1">
      <alignment horizontal="center" vertical="center" wrapText="1"/>
    </xf>
    <xf numFmtId="0" fontId="0" fillId="0" borderId="4" xfId="0" applyBorder="1" applyAlignment="1">
      <alignment horizontal="center" vertical="center"/>
    </xf>
    <xf numFmtId="0" fontId="3" fillId="6" borderId="0" xfId="0" applyFont="1" applyFill="1" applyAlignment="1">
      <alignment vertical="center" wrapText="1"/>
    </xf>
    <xf numFmtId="0" fontId="3" fillId="6" borderId="0" xfId="0" applyFont="1" applyFill="1" applyAlignment="1">
      <alignment horizontal="center" vertical="center" wrapText="1"/>
    </xf>
    <xf numFmtId="165" fontId="0" fillId="0" borderId="0" xfId="0" applyNumberForma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6" borderId="0" xfId="0" applyFont="1" applyFill="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2" fillId="0" borderId="4"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A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1711738</xdr:colOff>
      <xdr:row>0</xdr:row>
      <xdr:rowOff>40454</xdr:rowOff>
    </xdr:from>
    <xdr:to>
      <xdr:col>9</xdr:col>
      <xdr:colOff>3154581</xdr:colOff>
      <xdr:row>2</xdr:row>
      <xdr:rowOff>229993</xdr:rowOff>
    </xdr:to>
    <xdr:pic>
      <xdr:nvPicPr>
        <xdr:cNvPr id="2" name="Imagen 1" descr="http://intranet.fremap.es/Imagenes/Logos/freroblan_v.jpg">
          <a:extLst>
            <a:ext uri="{FF2B5EF4-FFF2-40B4-BE49-F238E27FC236}">
              <a16:creationId xmlns:a16="http://schemas.microsoft.com/office/drawing/2014/main" id="{FBB4B5F6-4F29-441F-A72F-8EB86A9599C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8760108" y="40454"/>
          <a:ext cx="1442843" cy="1128235"/>
        </a:xfrm>
        <a:prstGeom prst="rect">
          <a:avLst/>
        </a:prstGeom>
        <a:solidFill>
          <a:schemeClr val="accent2"/>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A734-2C9F-4AA7-841E-D16FFDAE036E}">
  <dimension ref="A1:N30"/>
  <sheetViews>
    <sheetView tabSelected="1" zoomScale="71" zoomScaleNormal="71" workbookViewId="0">
      <selection activeCell="F16" sqref="F16"/>
    </sheetView>
  </sheetViews>
  <sheetFormatPr baseColWidth="10" defaultRowHeight="14.5" x14ac:dyDescent="0.35"/>
  <cols>
    <col min="3" max="3" width="60.90625" customWidth="1"/>
    <col min="4" max="4" width="27.54296875" customWidth="1"/>
    <col min="5" max="5" width="32.08984375" customWidth="1"/>
    <col min="6" max="6" width="27" customWidth="1"/>
    <col min="7" max="7" width="40.1796875" customWidth="1"/>
    <col min="8" max="8" width="43.7265625" customWidth="1"/>
    <col min="10" max="10" width="45.54296875" customWidth="1"/>
  </cols>
  <sheetData>
    <row r="1" spans="1:14" ht="37" x14ac:dyDescent="0.35">
      <c r="A1" s="26" t="s">
        <v>17</v>
      </c>
      <c r="B1" s="26"/>
      <c r="C1" s="26"/>
      <c r="D1" s="26"/>
      <c r="E1" s="26"/>
      <c r="F1" s="26"/>
      <c r="G1" s="26"/>
      <c r="H1" s="26"/>
      <c r="I1" s="17"/>
      <c r="J1" s="17"/>
    </row>
    <row r="2" spans="1:14" ht="37" x14ac:dyDescent="0.35">
      <c r="A2" s="26"/>
      <c r="B2" s="26"/>
      <c r="C2" s="26"/>
      <c r="D2" s="26"/>
      <c r="E2" s="26"/>
      <c r="F2" s="26"/>
      <c r="G2" s="26"/>
      <c r="H2" s="26"/>
      <c r="I2" s="17"/>
      <c r="J2" s="17"/>
    </row>
    <row r="3" spans="1:14" ht="31" customHeight="1" x14ac:dyDescent="0.35">
      <c r="A3" s="26"/>
      <c r="B3" s="26"/>
      <c r="C3" s="26"/>
      <c r="D3" s="26"/>
      <c r="E3" s="26"/>
      <c r="F3" s="26"/>
      <c r="G3" s="26"/>
      <c r="H3" s="26"/>
      <c r="I3" s="17"/>
      <c r="J3" s="17"/>
    </row>
    <row r="4" spans="1:14" ht="26.5" customHeight="1" x14ac:dyDescent="0.35">
      <c r="A4" s="26"/>
      <c r="B4" s="26"/>
      <c r="C4" s="26"/>
      <c r="D4" s="26"/>
      <c r="E4" s="26"/>
      <c r="F4" s="26"/>
      <c r="G4" s="26"/>
      <c r="H4" s="26"/>
      <c r="I4" s="17"/>
      <c r="J4" s="17"/>
    </row>
    <row r="5" spans="1:14" ht="34" customHeight="1" x14ac:dyDescent="0.35">
      <c r="A5" s="18"/>
      <c r="B5" s="18"/>
      <c r="C5" s="18"/>
      <c r="D5" s="26" t="s">
        <v>16</v>
      </c>
      <c r="E5" s="26"/>
      <c r="F5" s="26"/>
      <c r="G5" s="18"/>
      <c r="H5" s="18"/>
      <c r="I5" s="17"/>
      <c r="J5" s="17"/>
    </row>
    <row r="7" spans="1:14" ht="49" customHeight="1" x14ac:dyDescent="0.35">
      <c r="A7" s="33" t="s">
        <v>11</v>
      </c>
      <c r="B7" s="33"/>
      <c r="C7" s="33"/>
      <c r="D7" s="33"/>
      <c r="E7" s="33"/>
      <c r="F7" s="33"/>
      <c r="G7" s="33"/>
      <c r="H7" s="33"/>
      <c r="I7" s="33"/>
      <c r="J7" s="33"/>
    </row>
    <row r="8" spans="1:14" x14ac:dyDescent="0.35">
      <c r="A8" s="33"/>
      <c r="B8" s="33"/>
      <c r="C8" s="33"/>
      <c r="D8" s="33"/>
      <c r="E8" s="33"/>
      <c r="F8" s="33"/>
      <c r="G8" s="33"/>
      <c r="H8" s="33"/>
      <c r="I8" s="33"/>
      <c r="J8" s="33"/>
    </row>
    <row r="9" spans="1:14" x14ac:dyDescent="0.35">
      <c r="A9" s="33"/>
      <c r="B9" s="33"/>
      <c r="C9" s="33"/>
      <c r="D9" s="33"/>
      <c r="E9" s="33"/>
      <c r="F9" s="33"/>
      <c r="G9" s="33"/>
      <c r="H9" s="33"/>
      <c r="I9" s="33"/>
      <c r="J9" s="33"/>
    </row>
    <row r="11" spans="1:14" ht="75" customHeight="1" x14ac:dyDescent="0.35">
      <c r="A11" s="27" t="s">
        <v>0</v>
      </c>
      <c r="B11" s="28"/>
      <c r="C11" s="29"/>
      <c r="D11" s="1" t="s">
        <v>1</v>
      </c>
      <c r="E11" s="1" t="s">
        <v>2</v>
      </c>
      <c r="F11" s="1" t="s">
        <v>3</v>
      </c>
      <c r="G11" s="1" t="s">
        <v>4</v>
      </c>
      <c r="H11" s="1" t="s">
        <v>5</v>
      </c>
    </row>
    <row r="12" spans="1:14" ht="38" customHeight="1" x14ac:dyDescent="0.35">
      <c r="A12" s="30" t="s">
        <v>6</v>
      </c>
      <c r="B12" s="31"/>
      <c r="C12" s="32"/>
      <c r="D12" s="2">
        <v>20</v>
      </c>
      <c r="E12" s="3">
        <v>350</v>
      </c>
      <c r="F12" s="4"/>
      <c r="G12" s="5">
        <f>D12*F12</f>
        <v>0</v>
      </c>
      <c r="H12" s="6" t="str">
        <f>IF(F12&lt;=0,"Error Precio",IF(F12&gt;E12,"Error precio","precio unitario valido"))</f>
        <v>Error Precio</v>
      </c>
    </row>
    <row r="13" spans="1:14" ht="38.5" customHeight="1" x14ac:dyDescent="0.35">
      <c r="A13" s="30" t="s">
        <v>7</v>
      </c>
      <c r="B13" s="31"/>
      <c r="C13" s="32"/>
      <c r="D13" s="2">
        <v>15</v>
      </c>
      <c r="E13" s="3">
        <v>400</v>
      </c>
      <c r="F13" s="4"/>
      <c r="G13" s="5">
        <f>D13*F13</f>
        <v>0</v>
      </c>
      <c r="H13" s="6" t="str">
        <f t="shared" ref="H13:H14" si="0">IF(F13&lt;=0,"Error Precio",IF(F13&gt;E13,"Error precio","precio unitario valido"))</f>
        <v>Error Precio</v>
      </c>
    </row>
    <row r="14" spans="1:14" ht="54.5" customHeight="1" x14ac:dyDescent="0.35">
      <c r="A14" s="30" t="s">
        <v>8</v>
      </c>
      <c r="B14" s="31"/>
      <c r="C14" s="32"/>
      <c r="D14" s="2">
        <v>10</v>
      </c>
      <c r="E14" s="3">
        <v>350</v>
      </c>
      <c r="F14" s="4"/>
      <c r="G14" s="5">
        <f t="shared" ref="G14" si="1">D14*F14</f>
        <v>0</v>
      </c>
      <c r="H14" s="6" t="str">
        <f t="shared" si="0"/>
        <v>Error Precio</v>
      </c>
    </row>
    <row r="15" spans="1:14" ht="32.5" customHeight="1" x14ac:dyDescent="0.35">
      <c r="A15" s="30" t="s">
        <v>9</v>
      </c>
      <c r="B15" s="31"/>
      <c r="C15" s="32"/>
      <c r="D15" s="2">
        <v>10</v>
      </c>
      <c r="E15" s="3">
        <v>110</v>
      </c>
      <c r="F15" s="4"/>
      <c r="G15" s="5">
        <f>D15*F15</f>
        <v>0</v>
      </c>
      <c r="H15" s="6" t="str">
        <f>IF(F15&lt;=0,"Error Precio",IF(F15&gt;E15,"Error precio","precio unitario valido"))</f>
        <v>Error Precio</v>
      </c>
    </row>
    <row r="16" spans="1:14" ht="32.5" customHeight="1" x14ac:dyDescent="0.35">
      <c r="A16" s="34" t="s">
        <v>13</v>
      </c>
      <c r="B16" s="34"/>
      <c r="C16" s="34"/>
      <c r="D16" s="16">
        <v>20</v>
      </c>
      <c r="E16" s="3">
        <v>350</v>
      </c>
      <c r="F16" s="4"/>
      <c r="G16" s="5">
        <f>F16*D16</f>
        <v>0</v>
      </c>
      <c r="H16" s="6" t="str">
        <f>IF(F16&lt;=0,"Error Precio",IF(F16&gt;E16,"Error precio","precio unitario valido"))</f>
        <v>Error Precio</v>
      </c>
      <c r="N16" s="14"/>
    </row>
    <row r="17" spans="1:8" ht="47" customHeight="1" x14ac:dyDescent="0.35">
      <c r="A17" s="34" t="s">
        <v>14</v>
      </c>
      <c r="B17" s="34"/>
      <c r="C17" s="34"/>
      <c r="D17" s="16">
        <v>7</v>
      </c>
      <c r="E17" s="3">
        <f>E12/2</f>
        <v>175</v>
      </c>
      <c r="F17" s="5">
        <f>F12/2</f>
        <v>0</v>
      </c>
      <c r="G17" s="5">
        <f>F17*D17</f>
        <v>0</v>
      </c>
      <c r="H17" s="6" t="str">
        <f>IF(F17&lt;=0,"Error Precio",IF(F17&gt;E17,"Error precio","precio unitario valido"))</f>
        <v>Error Precio</v>
      </c>
    </row>
    <row r="18" spans="1:8" ht="52" customHeight="1" x14ac:dyDescent="0.35">
      <c r="A18" s="7"/>
      <c r="B18" s="7"/>
      <c r="C18" s="7"/>
      <c r="D18" s="8"/>
      <c r="E18" s="9"/>
      <c r="F18" s="15" t="s">
        <v>12</v>
      </c>
      <c r="G18" s="10" t="str">
        <f>IF(COUNTIF(H12:H17,"Error Precio"),"Oferta incompleta. Algún precio incorrecto",SUM(G12:G17))</f>
        <v>Oferta incompleta. Algún precio incorrecto</v>
      </c>
      <c r="H18" s="9"/>
    </row>
    <row r="19" spans="1:8" ht="135" customHeight="1" x14ac:dyDescent="0.35">
      <c r="A19" s="7"/>
      <c r="B19" s="7"/>
      <c r="C19" s="7"/>
      <c r="D19" s="8"/>
      <c r="E19" s="9"/>
      <c r="F19" s="11" t="s">
        <v>15</v>
      </c>
      <c r="G19" s="12" t="str">
        <f>IF((G18="Oferta incompleta. Algún precio incorrecto"),"Oferta incompleta",G18*3)</f>
        <v>Oferta incompleta</v>
      </c>
      <c r="H19" s="13" t="str">
        <f>IF(G19&lt;=100531.5,"Importe a incluir en la herramienta, en el apartado de oferta economica","Importe no válido")</f>
        <v>Importe no válido</v>
      </c>
    </row>
    <row r="22" spans="1:8" ht="15" thickBot="1" x14ac:dyDescent="0.4"/>
    <row r="23" spans="1:8" x14ac:dyDescent="0.35">
      <c r="B23" s="20" t="s">
        <v>10</v>
      </c>
      <c r="C23" s="21"/>
      <c r="D23" s="21"/>
      <c r="E23" s="21"/>
      <c r="F23" s="21"/>
      <c r="G23" s="22"/>
    </row>
    <row r="24" spans="1:8" ht="15" thickBot="1" x14ac:dyDescent="0.4">
      <c r="B24" s="23"/>
      <c r="C24" s="24"/>
      <c r="D24" s="24"/>
      <c r="E24" s="24"/>
      <c r="F24" s="24"/>
      <c r="G24" s="25"/>
    </row>
    <row r="25" spans="1:8" ht="15" thickBot="1" x14ac:dyDescent="0.4">
      <c r="B25" s="14"/>
    </row>
    <row r="26" spans="1:8" x14ac:dyDescent="0.35">
      <c r="B26" s="20" t="s">
        <v>18</v>
      </c>
      <c r="C26" s="21"/>
      <c r="D26" s="21"/>
      <c r="E26" s="21"/>
      <c r="F26" s="21"/>
      <c r="G26" s="22"/>
    </row>
    <row r="27" spans="1:8" ht="15" thickBot="1" x14ac:dyDescent="0.4">
      <c r="B27" s="23"/>
      <c r="C27" s="24"/>
      <c r="D27" s="24"/>
      <c r="E27" s="24"/>
      <c r="F27" s="24"/>
      <c r="G27" s="25"/>
    </row>
    <row r="30" spans="1:8" x14ac:dyDescent="0.35">
      <c r="D30" s="19"/>
    </row>
  </sheetData>
  <sheetProtection algorithmName="SHA-512" hashValue="EfNvUj5ICtyqiD2aVgicXDz/pSL+g1VPX/Q5EhQtWHaS7ZnMmHCM5MVJupgsXnohaMObXiDxJchx2zzz75pabg==" saltValue="JxIi3ET7qWe/tmzqAELiJQ==" spinCount="100000" sheet="1" selectLockedCells="1"/>
  <mergeCells count="12">
    <mergeCell ref="B26:G27"/>
    <mergeCell ref="B23:G24"/>
    <mergeCell ref="A1:H4"/>
    <mergeCell ref="A11:C11"/>
    <mergeCell ref="A12:C12"/>
    <mergeCell ref="A13:C13"/>
    <mergeCell ref="A14:C14"/>
    <mergeCell ref="A15:C15"/>
    <mergeCell ref="A7:J9"/>
    <mergeCell ref="A16:C16"/>
    <mergeCell ref="A17:C17"/>
    <mergeCell ref="D5:F5"/>
  </mergeCells>
  <dataValidations count="2">
    <dataValidation type="custom" allowBlank="1" showInputMessage="1" showErrorMessage="1" errorTitle="NÚMERO DE DECIMALES INCORRECTO" error="El precio deberá incluir dos decimales." sqref="G12:G17 F17" xr:uid="{4DAD8023-80EB-4CF2-9E42-942D050B0E17}">
      <formula1>F12*100=INT(F12*100)</formula1>
    </dataValidation>
    <dataValidation type="custom" allowBlank="1" showInputMessage="1" showErrorMessage="1" errorTitle="PRECIO NO VÁLIDO" error="Se deben incluir como máximo dos decimales y el precio ofertado no podrá ser inferior a 0,01 ni superior al precio máximo establecido." sqref="F12:F16" xr:uid="{9976526C-66BC-4757-AF2C-FB4F631AE282}">
      <formula1>IF(F12&gt;0,F12*100=INT(F12*100),"ERROR")+IF(F12&lt;=E12,F12*100=INT(F12*100),"ERROR")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Alferez Delgado, Paula</dc:creator>
  <cp:lastModifiedBy>Alferez Delgado, Paula</cp:lastModifiedBy>
  <dcterms:created xsi:type="dcterms:W3CDTF">2025-09-22T09:54:31Z</dcterms:created>
  <dcterms:modified xsi:type="dcterms:W3CDTF">2026-04-28T08:42:29Z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2025-09-22T09:56:18Z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2b929438-5a14-4cb7-b0ce-a65c1bb01dd6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